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33" i="1"/>
  <c r="P58"/>
  <c r="F59"/>
  <c r="E54"/>
  <c r="E55"/>
  <c r="E58"/>
  <c r="I58"/>
  <c r="E33"/>
  <c r="E30" s="1"/>
  <c r="F30"/>
  <c r="F33"/>
  <c r="P17"/>
  <c r="F17"/>
</calcChain>
</file>

<file path=xl/sharedStrings.xml><?xml version="1.0" encoding="utf-8"?>
<sst xmlns="http://schemas.openxmlformats.org/spreadsheetml/2006/main" count="207" uniqueCount="152">
  <si>
    <t>Додаток 3</t>
  </si>
  <si>
    <t>РОЗПОДІЛ</t>
  </si>
  <si>
    <t>видатків місцевого бюджету на 2021 рік</t>
  </si>
  <si>
    <t>14547000000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</si>
  <si>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</si>
  <si>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</si>
  <si>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</si>
  <si>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</si>
  <si>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</si>
  <si>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</si>
  <si>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</si>
  <si>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</si>
  <si>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</si>
  <si>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</si>
  <si>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</si>
  <si>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</si>
  <si>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</si>
  <si>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</si>
  <si>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</si>
  <si>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</si>
  <si>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</si>
  <si>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</si>
  <si>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Костянтинiвська сiльська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</si>
  <si>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</si>
  <si>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</si>
  <si>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</si>
  <si>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</si>
  <si>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</si>
  <si>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</si>
  <si>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0191</t>
  </si>
  <si>
    <t>0160</t>
  </si>
  <si>
    <t>Проведення місцевих виборів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</si>
  <si>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</si>
  <si>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</si>
  <si>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</si>
  <si>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</si>
  <si>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</si>
  <si>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</si>
  <si>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</si>
  <si>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</si>
  <si>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</si>
  <si>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</si>
  <si>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0117363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</si>
  <si>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</si>
  <si>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</si>
  <si>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</si>
  <si>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</si>
  <si>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</si>
  <si>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</si>
  <si>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</si>
  <si>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</si>
  <si>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</si>
  <si>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</si>
  <si>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</si>
  <si>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0117680</t>
  </si>
  <si>
    <t>7680</t>
  </si>
  <si>
    <t>Членські внески до асоціацій органів місцевого самоврядування</t>
  </si>
  <si>
    <t>0118710</t>
  </si>
  <si>
    <t>8710</t>
  </si>
  <si>
    <t>0133</t>
  </si>
  <si>
    <t>Резервний фонд місцевого бюджету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</si>
  <si>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</si>
  <si>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</si>
  <si>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</si>
  <si>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</si>
  <si>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</si>
  <si>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Відділ освіти, культури, молоді та спорту Костянтинівської сільської ради</t>
  </si>
  <si>
    <t>0610000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</si>
  <si>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</si>
  <si>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</si>
  <si>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</si>
  <si>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</si>
  <si>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</si>
  <si>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</si>
  <si>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</si>
  <si>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</si>
  <si>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</si>
  <si>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</si>
  <si>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</si>
  <si>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</si>
  <si>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</si>
  <si>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</si>
  <si>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0611142</t>
  </si>
  <si>
    <t>1142</t>
  </si>
  <si>
    <t>0990</t>
  </si>
  <si>
    <t>Інші програми та заходи у сфері освіти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</si>
  <si>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</si>
  <si>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</si>
  <si>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</si>
  <si>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</si>
  <si>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</si>
  <si>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</si>
  <si>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</si>
  <si>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</si>
  <si>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</si>
  <si>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</si>
  <si>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</si>
  <si>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</si>
  <si>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0614030</t>
  </si>
  <si>
    <t>4030</t>
  </si>
  <si>
    <t>0824</t>
  </si>
  <si>
    <t>Забезпечення діяльності бібліотек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</si>
  <si>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</si>
  <si>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</si>
  <si>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</si>
  <si>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</si>
  <si>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0617363</t>
  </si>
  <si>
    <t>0800000</t>
  </si>
  <si>
    <t>Відділ соціального захисту населення та охорони здоров'я Костянтинівської сільської ради</t>
  </si>
  <si>
    <t>0810000</t>
  </si>
  <si>
    <t>0810160</t>
  </si>
  <si>
    <t>0813050</t>
  </si>
  <si>
    <t>3050</t>
  </si>
  <si>
    <t>1070</t>
  </si>
  <si>
    <t>Пільгове медичне обслуговування осіб, які постраждали внаслідок Чорнобильської катастрофи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</si>
  <si>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</si>
  <si>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</si>
  <si>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</si>
  <si>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</si>
  <si>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</si>
  <si>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</si>
  <si>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</si>
  <si>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</si>
  <si>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</si>
  <si>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</si>
  <si>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0813191</t>
  </si>
  <si>
    <t>3191</t>
  </si>
  <si>
    <t>Інші видатки на соціальний захист ветеранів війни та праці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</si>
  <si>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</si>
  <si>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</si>
  <si>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</si>
  <si>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</si>
  <si>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</si>
  <si>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</si>
  <si>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</si>
  <si>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3700000</t>
  </si>
  <si>
    <t>Фінансовий відділ Костянтинівської сільської ради</t>
  </si>
  <si>
    <t>3710000</t>
  </si>
  <si>
    <t>3710160</t>
  </si>
  <si>
    <t>3719430</t>
  </si>
  <si>
    <t>9430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</si>
  <si>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</si>
  <si>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3719770</t>
  </si>
  <si>
    <t>9770</t>
  </si>
  <si>
    <t>Інші субвенції з місцевого бюджету</t>
  </si>
  <si>
    <t>УСЬОГО</t>
  </si>
  <si>
    <t>X</t>
  </si>
  <si>
    <t xml:space="preserve"> "Про внесення змін до бюджету Костянтинівської сільської </t>
  </si>
  <si>
    <t>територіальної громади на 2021 рік"</t>
  </si>
  <si>
    <t>Начальник фінансового відділу                                 Наталія ГОНЧАР</t>
  </si>
  <si>
    <t xml:space="preserve"> до рішення сесії  Костянтинівської сільської ради </t>
  </si>
  <si>
    <t>від 19 листопада 2021 року №1</t>
  </si>
</sst>
</file>

<file path=xl/styles.xml><?xml version="1.0" encoding="utf-8"?>
<styleSheet xmlns="http://schemas.openxmlformats.org/spreadsheetml/2006/main">
  <numFmts count="2">
    <numFmt numFmtId="164" formatCode="#,##0.00;\-#,##0.00;#,&quot;-&quot;"/>
    <numFmt numFmtId="165" formatCode="#,##0.00_ ;\-#,##0.00\ "/>
  </numFmts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0" fontId="0" fillId="0" borderId="0" xfId="0"/>
    <xf numFmtId="4" fontId="0" fillId="2" borderId="1" xfId="0" applyNumberFormat="1" applyFill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5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3"/>
  <sheetViews>
    <sheetView tabSelected="1" topLeftCell="E2" zoomScale="84" zoomScaleNormal="84" workbookViewId="0">
      <selection activeCell="R19" sqref="R19"/>
    </sheetView>
  </sheetViews>
  <sheetFormatPr defaultRowHeight="12.75"/>
  <cols>
    <col min="1" max="3" width="12" customWidth="1"/>
    <col min="4" max="4" width="40.7109375" customWidth="1"/>
    <col min="5" max="16" width="15.7109375" customWidth="1"/>
    <col min="17" max="18" width="12.85546875" bestFit="1" customWidth="1"/>
  </cols>
  <sheetData>
    <row r="1" spans="1:16">
      <c r="M1" t="s">
        <v>0</v>
      </c>
    </row>
    <row r="2" spans="1:16">
      <c r="M2" t="s">
        <v>150</v>
      </c>
    </row>
    <row r="3" spans="1:16">
      <c r="M3" t="s">
        <v>147</v>
      </c>
    </row>
    <row r="4" spans="1:16">
      <c r="M4" t="s">
        <v>148</v>
      </c>
    </row>
    <row r="5" spans="1:16">
      <c r="M5" s="16" t="s">
        <v>151</v>
      </c>
    </row>
    <row r="7" spans="1:16">
      <c r="A7" s="27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>
      <c r="A8" s="27" t="s">
        <v>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>
      <c r="A9" s="1" t="s">
        <v>3</v>
      </c>
    </row>
    <row r="10" spans="1:16">
      <c r="A10" t="s">
        <v>4</v>
      </c>
      <c r="P10" s="2" t="s">
        <v>5</v>
      </c>
    </row>
    <row r="11" spans="1:16">
      <c r="A11" s="29" t="s">
        <v>6</v>
      </c>
      <c r="B11" s="29" t="s">
        <v>7</v>
      </c>
      <c r="C11" s="29" t="s">
        <v>8</v>
      </c>
      <c r="D11" s="24" t="s">
        <v>9</v>
      </c>
      <c r="E11" s="24" t="s">
        <v>10</v>
      </c>
      <c r="F11" s="24"/>
      <c r="G11" s="24"/>
      <c r="H11" s="24"/>
      <c r="I11" s="24"/>
      <c r="J11" s="24" t="s">
        <v>17</v>
      </c>
      <c r="K11" s="24"/>
      <c r="L11" s="24"/>
      <c r="M11" s="24"/>
      <c r="N11" s="24"/>
      <c r="O11" s="24"/>
      <c r="P11" s="25" t="s">
        <v>19</v>
      </c>
    </row>
    <row r="12" spans="1:16">
      <c r="A12" s="24"/>
      <c r="B12" s="24"/>
      <c r="C12" s="24"/>
      <c r="D12" s="24"/>
      <c r="E12" s="25" t="s">
        <v>11</v>
      </c>
      <c r="F12" s="24" t="s">
        <v>12</v>
      </c>
      <c r="G12" s="24" t="s">
        <v>13</v>
      </c>
      <c r="H12" s="24"/>
      <c r="I12" s="24" t="s">
        <v>16</v>
      </c>
      <c r="J12" s="25" t="s">
        <v>11</v>
      </c>
      <c r="K12" s="24" t="s">
        <v>18</v>
      </c>
      <c r="L12" s="24" t="s">
        <v>12</v>
      </c>
      <c r="M12" s="24" t="s">
        <v>13</v>
      </c>
      <c r="N12" s="24"/>
      <c r="O12" s="24" t="s">
        <v>16</v>
      </c>
      <c r="P12" s="24"/>
    </row>
    <row r="13" spans="1:16">
      <c r="A13" s="24"/>
      <c r="B13" s="24"/>
      <c r="C13" s="24"/>
      <c r="D13" s="24"/>
      <c r="E13" s="24"/>
      <c r="F13" s="24"/>
      <c r="G13" s="24" t="s">
        <v>14</v>
      </c>
      <c r="H13" s="24" t="s">
        <v>15</v>
      </c>
      <c r="I13" s="24"/>
      <c r="J13" s="24"/>
      <c r="K13" s="24"/>
      <c r="L13" s="24"/>
      <c r="M13" s="24" t="s">
        <v>14</v>
      </c>
      <c r="N13" s="24" t="s">
        <v>15</v>
      </c>
      <c r="O13" s="24"/>
      <c r="P13" s="24"/>
    </row>
    <row r="14" spans="1:16" ht="44.2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>
      <c r="A15" s="3">
        <v>1</v>
      </c>
      <c r="B15" s="3">
        <v>2</v>
      </c>
      <c r="C15" s="3">
        <v>3</v>
      </c>
      <c r="D15" s="3">
        <v>4</v>
      </c>
      <c r="E15" s="4">
        <v>5</v>
      </c>
      <c r="F15" s="3">
        <v>6</v>
      </c>
      <c r="G15" s="3">
        <v>7</v>
      </c>
      <c r="H15" s="3">
        <v>8</v>
      </c>
      <c r="I15" s="3">
        <v>9</v>
      </c>
      <c r="J15" s="4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  <c r="P15" s="4">
        <v>16</v>
      </c>
    </row>
    <row r="16" spans="1:16">
      <c r="A16" s="5" t="s">
        <v>20</v>
      </c>
      <c r="B16" s="5" t="s">
        <v>21</v>
      </c>
      <c r="C16" s="5" t="s">
        <v>21</v>
      </c>
      <c r="D16" s="6" t="s">
        <v>22</v>
      </c>
      <c r="E16" s="7">
        <v>19314671</v>
      </c>
      <c r="F16" s="8">
        <v>19150337</v>
      </c>
      <c r="G16" s="8">
        <v>10653755</v>
      </c>
      <c r="H16" s="8">
        <v>3010000</v>
      </c>
      <c r="I16" s="8">
        <v>0</v>
      </c>
      <c r="J16" s="7">
        <v>409000</v>
      </c>
      <c r="K16" s="8">
        <v>409000</v>
      </c>
      <c r="L16" s="8">
        <v>0</v>
      </c>
      <c r="M16" s="8">
        <v>0</v>
      </c>
      <c r="N16" s="8">
        <v>0</v>
      </c>
      <c r="O16" s="8">
        <v>409000</v>
      </c>
      <c r="P16" s="7">
        <v>19723671</v>
      </c>
    </row>
    <row r="17" spans="1:17">
      <c r="A17" s="5" t="s">
        <v>23</v>
      </c>
      <c r="B17" s="5" t="s">
        <v>21</v>
      </c>
      <c r="C17" s="5" t="s">
        <v>21</v>
      </c>
      <c r="D17" s="6" t="s">
        <v>22</v>
      </c>
      <c r="E17" s="7">
        <v>19314671</v>
      </c>
      <c r="F17" s="8">
        <f>F18+F19+F20+F21+F22+F24+F25+F26+F28</f>
        <v>19150337</v>
      </c>
      <c r="G17" s="8">
        <v>10653755</v>
      </c>
      <c r="H17" s="8">
        <v>3010000</v>
      </c>
      <c r="I17" s="8">
        <v>0</v>
      </c>
      <c r="J17" s="7">
        <v>409000</v>
      </c>
      <c r="K17" s="8">
        <v>409000</v>
      </c>
      <c r="L17" s="8">
        <v>0</v>
      </c>
      <c r="M17" s="8">
        <v>0</v>
      </c>
      <c r="N17" s="8">
        <v>0</v>
      </c>
      <c r="O17" s="8">
        <v>409000</v>
      </c>
      <c r="P17" s="7">
        <f>P18+P19+P20+P21+P22+P23+P24+P25+P26+P27+P28</f>
        <v>19723671</v>
      </c>
      <c r="Q17" s="23"/>
    </row>
    <row r="18" spans="1:17" ht="63.75">
      <c r="A18" s="9" t="s">
        <v>24</v>
      </c>
      <c r="B18" s="9" t="s">
        <v>25</v>
      </c>
      <c r="C18" s="9" t="s">
        <v>26</v>
      </c>
      <c r="D18" s="10" t="s">
        <v>27</v>
      </c>
      <c r="E18" s="11">
        <v>17378031</v>
      </c>
      <c r="F18" s="12">
        <v>17378031</v>
      </c>
      <c r="G18" s="12">
        <v>10587361</v>
      </c>
      <c r="H18" s="12">
        <v>3010000</v>
      </c>
      <c r="I18" s="12">
        <v>0</v>
      </c>
      <c r="J18" s="11">
        <v>125000</v>
      </c>
      <c r="K18" s="12">
        <v>125000</v>
      </c>
      <c r="L18" s="12">
        <v>0</v>
      </c>
      <c r="M18" s="12">
        <v>0</v>
      </c>
      <c r="N18" s="12">
        <v>0</v>
      </c>
      <c r="O18" s="12">
        <v>125000</v>
      </c>
      <c r="P18" s="11">
        <v>17503031</v>
      </c>
      <c r="Q18" s="23"/>
    </row>
    <row r="19" spans="1:17">
      <c r="A19" s="9" t="s">
        <v>28</v>
      </c>
      <c r="B19" s="9" t="s">
        <v>29</v>
      </c>
      <c r="C19" s="9" t="s">
        <v>30</v>
      </c>
      <c r="D19" s="10" t="s">
        <v>31</v>
      </c>
      <c r="E19" s="11">
        <v>100000</v>
      </c>
      <c r="F19" s="12">
        <v>100000</v>
      </c>
      <c r="G19" s="12">
        <v>66394</v>
      </c>
      <c r="H19" s="12">
        <v>0</v>
      </c>
      <c r="I19" s="12">
        <v>0</v>
      </c>
      <c r="J19" s="11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1">
        <v>100000</v>
      </c>
      <c r="Q19" s="23"/>
    </row>
    <row r="20" spans="1:17" ht="25.5">
      <c r="A20" s="9" t="s">
        <v>32</v>
      </c>
      <c r="B20" s="9" t="s">
        <v>33</v>
      </c>
      <c r="C20" s="9" t="s">
        <v>34</v>
      </c>
      <c r="D20" s="10" t="s">
        <v>35</v>
      </c>
      <c r="E20" s="11">
        <v>50000</v>
      </c>
      <c r="F20" s="12">
        <v>50000</v>
      </c>
      <c r="G20" s="12">
        <v>0</v>
      </c>
      <c r="H20" s="12">
        <v>0</v>
      </c>
      <c r="I20" s="12">
        <v>0</v>
      </c>
      <c r="J20" s="11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1">
        <v>50000</v>
      </c>
      <c r="Q20" s="23"/>
    </row>
    <row r="21" spans="1:17" ht="51">
      <c r="A21" s="9" t="s">
        <v>36</v>
      </c>
      <c r="B21" s="9" t="s">
        <v>37</v>
      </c>
      <c r="C21" s="9" t="s">
        <v>34</v>
      </c>
      <c r="D21" s="10" t="s">
        <v>38</v>
      </c>
      <c r="E21" s="11">
        <v>500000</v>
      </c>
      <c r="F21" s="12">
        <v>500000</v>
      </c>
      <c r="G21" s="12">
        <v>0</v>
      </c>
      <c r="H21" s="12">
        <v>0</v>
      </c>
      <c r="I21" s="12">
        <v>0</v>
      </c>
      <c r="J21" s="11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1">
        <v>500000</v>
      </c>
      <c r="Q21" s="23"/>
    </row>
    <row r="22" spans="1:17">
      <c r="A22" s="9" t="s">
        <v>39</v>
      </c>
      <c r="B22" s="9" t="s">
        <v>40</v>
      </c>
      <c r="C22" s="9" t="s">
        <v>34</v>
      </c>
      <c r="D22" s="10" t="s">
        <v>41</v>
      </c>
      <c r="E22" s="11">
        <v>385000</v>
      </c>
      <c r="F22" s="12">
        <v>385000</v>
      </c>
      <c r="G22" s="12">
        <v>0</v>
      </c>
      <c r="H22" s="12">
        <v>0</v>
      </c>
      <c r="I22" s="12">
        <v>0</v>
      </c>
      <c r="J22" s="11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1">
        <v>385000</v>
      </c>
      <c r="Q22" s="23"/>
    </row>
    <row r="23" spans="1:17" ht="38.25">
      <c r="A23" s="9" t="s">
        <v>42</v>
      </c>
      <c r="B23" s="9" t="s">
        <v>43</v>
      </c>
      <c r="C23" s="9" t="s">
        <v>44</v>
      </c>
      <c r="D23" s="10" t="s">
        <v>45</v>
      </c>
      <c r="E23" s="11">
        <v>0</v>
      </c>
      <c r="F23" s="12">
        <v>0</v>
      </c>
      <c r="G23" s="12">
        <v>0</v>
      </c>
      <c r="H23" s="12">
        <v>0</v>
      </c>
      <c r="I23" s="12">
        <v>0</v>
      </c>
      <c r="J23" s="11">
        <v>284000</v>
      </c>
      <c r="K23" s="12">
        <v>284000</v>
      </c>
      <c r="L23" s="12">
        <v>0</v>
      </c>
      <c r="M23" s="12">
        <v>0</v>
      </c>
      <c r="N23" s="12">
        <v>0</v>
      </c>
      <c r="O23" s="12">
        <v>284000</v>
      </c>
      <c r="P23" s="11">
        <v>284000</v>
      </c>
      <c r="Q23" s="23"/>
    </row>
    <row r="24" spans="1:17" ht="38.25">
      <c r="A24" s="9" t="s">
        <v>46</v>
      </c>
      <c r="B24" s="9" t="s">
        <v>47</v>
      </c>
      <c r="C24" s="9" t="s">
        <v>48</v>
      </c>
      <c r="D24" s="10" t="s">
        <v>49</v>
      </c>
      <c r="E24" s="11">
        <v>155000</v>
      </c>
      <c r="F24" s="12">
        <v>155000</v>
      </c>
      <c r="G24" s="12">
        <v>0</v>
      </c>
      <c r="H24" s="12">
        <v>0</v>
      </c>
      <c r="I24" s="12">
        <v>0</v>
      </c>
      <c r="J24" s="11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1">
        <v>155000</v>
      </c>
      <c r="Q24" s="23"/>
    </row>
    <row r="25" spans="1:17" ht="38.25">
      <c r="A25" s="9" t="s">
        <v>50</v>
      </c>
      <c r="B25" s="9" t="s">
        <v>51</v>
      </c>
      <c r="C25" s="9" t="s">
        <v>52</v>
      </c>
      <c r="D25" s="10" t="s">
        <v>53</v>
      </c>
      <c r="E25" s="11">
        <v>542306</v>
      </c>
      <c r="F25" s="12">
        <v>542306</v>
      </c>
      <c r="G25" s="12">
        <v>0</v>
      </c>
      <c r="H25" s="12">
        <v>0</v>
      </c>
      <c r="I25" s="12">
        <v>0</v>
      </c>
      <c r="J25" s="11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1">
        <v>542306</v>
      </c>
      <c r="Q25" s="23"/>
    </row>
    <row r="26" spans="1:17" ht="25.5">
      <c r="A26" s="9" t="s">
        <v>54</v>
      </c>
      <c r="B26" s="9" t="s">
        <v>55</v>
      </c>
      <c r="C26" s="9" t="s">
        <v>44</v>
      </c>
      <c r="D26" s="10" t="s">
        <v>56</v>
      </c>
      <c r="E26" s="11">
        <v>25000</v>
      </c>
      <c r="F26" s="12">
        <v>25000</v>
      </c>
      <c r="G26" s="12">
        <v>0</v>
      </c>
      <c r="H26" s="12">
        <v>0</v>
      </c>
      <c r="I26" s="12">
        <v>0</v>
      </c>
      <c r="J26" s="11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1">
        <v>25000</v>
      </c>
      <c r="Q26" s="23"/>
    </row>
    <row r="27" spans="1:17">
      <c r="A27" s="9" t="s">
        <v>57</v>
      </c>
      <c r="B27" s="9" t="s">
        <v>58</v>
      </c>
      <c r="C27" s="9" t="s">
        <v>59</v>
      </c>
      <c r="D27" s="10" t="s">
        <v>60</v>
      </c>
      <c r="E27" s="11">
        <v>164334</v>
      </c>
      <c r="F27" s="12">
        <v>0</v>
      </c>
      <c r="G27" s="12">
        <v>0</v>
      </c>
      <c r="H27" s="12">
        <v>0</v>
      </c>
      <c r="I27" s="12">
        <v>0</v>
      </c>
      <c r="J27" s="11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1">
        <v>164334</v>
      </c>
      <c r="Q27" s="23"/>
    </row>
    <row r="28" spans="1:17" ht="38.25">
      <c r="A28" s="9" t="s">
        <v>61</v>
      </c>
      <c r="B28" s="9" t="s">
        <v>62</v>
      </c>
      <c r="C28" s="9" t="s">
        <v>63</v>
      </c>
      <c r="D28" s="10" t="s">
        <v>64</v>
      </c>
      <c r="E28" s="11">
        <v>15000</v>
      </c>
      <c r="F28" s="12">
        <v>15000</v>
      </c>
      <c r="G28" s="12">
        <v>0</v>
      </c>
      <c r="H28" s="12">
        <v>0</v>
      </c>
      <c r="I28" s="12">
        <v>0</v>
      </c>
      <c r="J28" s="11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1">
        <v>15000</v>
      </c>
      <c r="Q28" s="23"/>
    </row>
    <row r="29" spans="1:17" ht="25.5">
      <c r="A29" s="5" t="s">
        <v>65</v>
      </c>
      <c r="B29" s="5" t="s">
        <v>21</v>
      </c>
      <c r="C29" s="5" t="s">
        <v>21</v>
      </c>
      <c r="D29" s="6" t="s">
        <v>66</v>
      </c>
      <c r="E29" s="22">
        <v>63655050</v>
      </c>
      <c r="F29" s="22">
        <v>63655050</v>
      </c>
      <c r="G29" s="21">
        <v>45928492</v>
      </c>
      <c r="H29" s="21">
        <v>2417000</v>
      </c>
      <c r="I29" s="8">
        <v>0</v>
      </c>
      <c r="J29" s="7">
        <v>1477128</v>
      </c>
      <c r="K29" s="8">
        <v>527128</v>
      </c>
      <c r="L29" s="8">
        <v>950000</v>
      </c>
      <c r="M29" s="8">
        <v>0</v>
      </c>
      <c r="N29" s="8">
        <v>0</v>
      </c>
      <c r="O29" s="8">
        <v>527128</v>
      </c>
      <c r="P29" s="7">
        <v>65367178</v>
      </c>
      <c r="Q29" s="23"/>
    </row>
    <row r="30" spans="1:17" ht="25.5">
      <c r="A30" s="5" t="s">
        <v>67</v>
      </c>
      <c r="B30" s="5" t="s">
        <v>21</v>
      </c>
      <c r="C30" s="5" t="s">
        <v>21</v>
      </c>
      <c r="D30" s="6" t="s">
        <v>66</v>
      </c>
      <c r="E30" s="22">
        <f>E31+E32+E33+E34+E35+E36+E37+E38+E39+E40+E41+E42+E43</f>
        <v>63655050</v>
      </c>
      <c r="F30" s="22">
        <f>63890050-235000</f>
        <v>63655050</v>
      </c>
      <c r="G30" s="21">
        <v>45928492</v>
      </c>
      <c r="H30" s="21">
        <v>2417000</v>
      </c>
      <c r="I30" s="8">
        <v>0</v>
      </c>
      <c r="J30" s="7">
        <v>1477128</v>
      </c>
      <c r="K30" s="8">
        <v>527128</v>
      </c>
      <c r="L30" s="8">
        <v>950000</v>
      </c>
      <c r="M30" s="8">
        <v>0</v>
      </c>
      <c r="N30" s="8">
        <v>0</v>
      </c>
      <c r="O30" s="8">
        <v>527128</v>
      </c>
      <c r="P30" s="7">
        <v>65367178</v>
      </c>
      <c r="Q30" s="23"/>
    </row>
    <row r="31" spans="1:17" ht="38.25">
      <c r="A31" s="9" t="s">
        <v>68</v>
      </c>
      <c r="B31" s="9" t="s">
        <v>30</v>
      </c>
      <c r="C31" s="9" t="s">
        <v>26</v>
      </c>
      <c r="D31" s="10" t="s">
        <v>69</v>
      </c>
      <c r="E31" s="11">
        <v>1431547</v>
      </c>
      <c r="F31" s="12">
        <v>1431547</v>
      </c>
      <c r="G31" s="12">
        <v>1080600</v>
      </c>
      <c r="H31" s="12">
        <v>0</v>
      </c>
      <c r="I31" s="12">
        <v>0</v>
      </c>
      <c r="J31" s="11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1">
        <v>1431547</v>
      </c>
      <c r="Q31" s="23"/>
    </row>
    <row r="32" spans="1:17">
      <c r="A32" s="9" t="s">
        <v>70</v>
      </c>
      <c r="B32" s="9" t="s">
        <v>71</v>
      </c>
      <c r="C32" s="9" t="s">
        <v>72</v>
      </c>
      <c r="D32" s="10" t="s">
        <v>73</v>
      </c>
      <c r="E32" s="11">
        <v>14344200</v>
      </c>
      <c r="F32" s="12">
        <v>14344200</v>
      </c>
      <c r="G32" s="12">
        <v>9840000</v>
      </c>
      <c r="H32" s="12">
        <v>615000</v>
      </c>
      <c r="I32" s="12">
        <v>0</v>
      </c>
      <c r="J32" s="11">
        <v>430000</v>
      </c>
      <c r="K32" s="12">
        <v>30000</v>
      </c>
      <c r="L32" s="12">
        <v>400000</v>
      </c>
      <c r="M32" s="12">
        <v>0</v>
      </c>
      <c r="N32" s="12">
        <v>0</v>
      </c>
      <c r="O32" s="12">
        <v>30000</v>
      </c>
      <c r="P32" s="11">
        <v>14774200</v>
      </c>
      <c r="Q32" s="23"/>
    </row>
    <row r="33" spans="1:18" ht="25.5">
      <c r="A33" s="9" t="s">
        <v>74</v>
      </c>
      <c r="B33" s="9" t="s">
        <v>75</v>
      </c>
      <c r="C33" s="9" t="s">
        <v>76</v>
      </c>
      <c r="D33" s="10" t="s">
        <v>77</v>
      </c>
      <c r="E33" s="11">
        <f>12746205-235000</f>
        <v>12511205</v>
      </c>
      <c r="F33" s="12">
        <f>12746205-235000</f>
        <v>12511205</v>
      </c>
      <c r="G33" s="12">
        <v>7677504</v>
      </c>
      <c r="H33" s="12">
        <v>1702000</v>
      </c>
      <c r="I33" s="12">
        <v>0</v>
      </c>
      <c r="J33" s="11">
        <v>550000</v>
      </c>
      <c r="K33" s="12">
        <v>0</v>
      </c>
      <c r="L33" s="12">
        <v>550000</v>
      </c>
      <c r="M33" s="12">
        <v>0</v>
      </c>
      <c r="N33" s="12">
        <v>0</v>
      </c>
      <c r="O33" s="12">
        <v>0</v>
      </c>
      <c r="P33" s="11">
        <f>J33+E33</f>
        <v>13061205</v>
      </c>
      <c r="Q33" s="23"/>
    </row>
    <row r="34" spans="1:18" ht="25.5">
      <c r="A34" s="9" t="s">
        <v>78</v>
      </c>
      <c r="B34" s="9" t="s">
        <v>79</v>
      </c>
      <c r="C34" s="9" t="s">
        <v>76</v>
      </c>
      <c r="D34" s="10" t="s">
        <v>77</v>
      </c>
      <c r="E34" s="11">
        <v>31033600</v>
      </c>
      <c r="F34" s="12">
        <v>31033600</v>
      </c>
      <c r="G34" s="12">
        <v>25433600</v>
      </c>
      <c r="H34" s="12">
        <v>0</v>
      </c>
      <c r="I34" s="12">
        <v>0</v>
      </c>
      <c r="J34" s="11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1">
        <v>31033600</v>
      </c>
      <c r="Q34" s="23"/>
    </row>
    <row r="35" spans="1:18" ht="25.5">
      <c r="A35" s="9" t="s">
        <v>80</v>
      </c>
      <c r="B35" s="9" t="s">
        <v>81</v>
      </c>
      <c r="C35" s="9" t="s">
        <v>76</v>
      </c>
      <c r="D35" s="10" t="s">
        <v>77</v>
      </c>
      <c r="E35" s="11">
        <v>1123000</v>
      </c>
      <c r="F35" s="12">
        <v>1123000</v>
      </c>
      <c r="G35" s="12">
        <v>0</v>
      </c>
      <c r="H35" s="12">
        <v>0</v>
      </c>
      <c r="I35" s="12">
        <v>0</v>
      </c>
      <c r="J35" s="11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1">
        <v>1123000</v>
      </c>
      <c r="Q35" s="23"/>
    </row>
    <row r="36" spans="1:18">
      <c r="A36" s="9" t="s">
        <v>82</v>
      </c>
      <c r="B36" s="9" t="s">
        <v>83</v>
      </c>
      <c r="C36" s="9" t="s">
        <v>84</v>
      </c>
      <c r="D36" s="10" t="s">
        <v>85</v>
      </c>
      <c r="E36" s="11">
        <v>14480</v>
      </c>
      <c r="F36" s="12">
        <v>14480</v>
      </c>
      <c r="G36" s="12">
        <v>0</v>
      </c>
      <c r="H36" s="12">
        <v>0</v>
      </c>
      <c r="I36" s="12">
        <v>0</v>
      </c>
      <c r="J36" s="11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1">
        <v>14480</v>
      </c>
      <c r="Q36" s="23"/>
    </row>
    <row r="37" spans="1:18" ht="63.75">
      <c r="A37" s="9" t="s">
        <v>86</v>
      </c>
      <c r="B37" s="9" t="s">
        <v>87</v>
      </c>
      <c r="C37" s="9" t="s">
        <v>84</v>
      </c>
      <c r="D37" s="10" t="s">
        <v>88</v>
      </c>
      <c r="E37" s="11">
        <v>21789</v>
      </c>
      <c r="F37" s="12">
        <v>21789</v>
      </c>
      <c r="G37" s="12">
        <v>0</v>
      </c>
      <c r="H37" s="12">
        <v>0</v>
      </c>
      <c r="I37" s="12">
        <v>0</v>
      </c>
      <c r="J37" s="11">
        <v>20273</v>
      </c>
      <c r="K37" s="12">
        <v>20273</v>
      </c>
      <c r="L37" s="12">
        <v>0</v>
      </c>
      <c r="M37" s="12">
        <v>0</v>
      </c>
      <c r="N37" s="12">
        <v>0</v>
      </c>
      <c r="O37" s="12">
        <v>20273</v>
      </c>
      <c r="P37" s="11">
        <v>42062</v>
      </c>
      <c r="Q37" s="23"/>
    </row>
    <row r="38" spans="1:18" ht="63.75">
      <c r="A38" s="9" t="s">
        <v>89</v>
      </c>
      <c r="B38" s="9" t="s">
        <v>90</v>
      </c>
      <c r="C38" s="9" t="s">
        <v>84</v>
      </c>
      <c r="D38" s="10" t="s">
        <v>91</v>
      </c>
      <c r="E38" s="11">
        <v>299885</v>
      </c>
      <c r="F38" s="12">
        <v>299885</v>
      </c>
      <c r="G38" s="12">
        <v>0</v>
      </c>
      <c r="H38" s="12">
        <v>0</v>
      </c>
      <c r="I38" s="12">
        <v>0</v>
      </c>
      <c r="J38" s="11">
        <v>182457</v>
      </c>
      <c r="K38" s="12">
        <v>182457</v>
      </c>
      <c r="L38" s="12">
        <v>0</v>
      </c>
      <c r="M38" s="12">
        <v>0</v>
      </c>
      <c r="N38" s="12">
        <v>0</v>
      </c>
      <c r="O38" s="12">
        <v>182457</v>
      </c>
      <c r="P38" s="11">
        <v>482342</v>
      </c>
      <c r="Q38" s="23"/>
    </row>
    <row r="39" spans="1:18" ht="51">
      <c r="A39" s="9" t="s">
        <v>92</v>
      </c>
      <c r="B39" s="9" t="s">
        <v>93</v>
      </c>
      <c r="C39" s="9" t="s">
        <v>84</v>
      </c>
      <c r="D39" s="10" t="s">
        <v>94</v>
      </c>
      <c r="E39" s="11">
        <v>92920</v>
      </c>
      <c r="F39" s="12">
        <v>92920</v>
      </c>
      <c r="G39" s="12">
        <v>50539</v>
      </c>
      <c r="H39" s="12">
        <v>0</v>
      </c>
      <c r="I39" s="12">
        <v>0</v>
      </c>
      <c r="J39" s="11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1">
        <v>92920</v>
      </c>
      <c r="Q39" s="23"/>
    </row>
    <row r="40" spans="1:18" ht="51">
      <c r="A40" s="9" t="s">
        <v>95</v>
      </c>
      <c r="B40" s="9" t="s">
        <v>96</v>
      </c>
      <c r="C40" s="9" t="s">
        <v>84</v>
      </c>
      <c r="D40" s="10" t="s">
        <v>97</v>
      </c>
      <c r="E40" s="11">
        <v>34464</v>
      </c>
      <c r="F40" s="12">
        <v>34464</v>
      </c>
      <c r="G40" s="12">
        <v>28249</v>
      </c>
      <c r="H40" s="12">
        <v>0</v>
      </c>
      <c r="I40" s="12">
        <v>0</v>
      </c>
      <c r="J40" s="11">
        <v>29398</v>
      </c>
      <c r="K40" s="12">
        <v>29398</v>
      </c>
      <c r="L40" s="12">
        <v>0</v>
      </c>
      <c r="M40" s="12">
        <v>0</v>
      </c>
      <c r="N40" s="12">
        <v>0</v>
      </c>
      <c r="O40" s="12">
        <v>29398</v>
      </c>
      <c r="P40" s="11">
        <v>63862</v>
      </c>
      <c r="Q40" s="23"/>
    </row>
    <row r="41" spans="1:18">
      <c r="A41" s="9" t="s">
        <v>98</v>
      </c>
      <c r="B41" s="9" t="s">
        <v>99</v>
      </c>
      <c r="C41" s="9" t="s">
        <v>100</v>
      </c>
      <c r="D41" s="10" t="s">
        <v>101</v>
      </c>
      <c r="E41" s="11">
        <v>585600</v>
      </c>
      <c r="F41" s="12">
        <v>585600</v>
      </c>
      <c r="G41" s="12">
        <v>480000</v>
      </c>
      <c r="H41" s="12">
        <v>0</v>
      </c>
      <c r="I41" s="12">
        <v>0</v>
      </c>
      <c r="J41" s="11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1">
        <v>585600</v>
      </c>
      <c r="Q41" s="23"/>
    </row>
    <row r="42" spans="1:18" ht="38.25">
      <c r="A42" s="9" t="s">
        <v>102</v>
      </c>
      <c r="B42" s="9" t="s">
        <v>103</v>
      </c>
      <c r="C42" s="9" t="s">
        <v>104</v>
      </c>
      <c r="D42" s="10" t="s">
        <v>105</v>
      </c>
      <c r="E42" s="11">
        <v>2162360</v>
      </c>
      <c r="F42" s="12">
        <v>2162360</v>
      </c>
      <c r="G42" s="12">
        <v>1338000</v>
      </c>
      <c r="H42" s="12">
        <v>100000</v>
      </c>
      <c r="I42" s="12">
        <v>0</v>
      </c>
      <c r="J42" s="11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1">
        <v>2162360</v>
      </c>
      <c r="Q42" s="23"/>
    </row>
    <row r="43" spans="1:18" ht="38.25">
      <c r="A43" s="9" t="s">
        <v>106</v>
      </c>
      <c r="B43" s="9" t="s">
        <v>43</v>
      </c>
      <c r="C43" s="9" t="s">
        <v>44</v>
      </c>
      <c r="D43" s="10" t="s">
        <v>45</v>
      </c>
      <c r="E43" s="11">
        <v>0</v>
      </c>
      <c r="F43" s="12">
        <v>0</v>
      </c>
      <c r="G43" s="12">
        <v>0</v>
      </c>
      <c r="H43" s="12">
        <v>0</v>
      </c>
      <c r="I43" s="12">
        <v>0</v>
      </c>
      <c r="J43" s="11">
        <v>265000</v>
      </c>
      <c r="K43" s="12">
        <v>265000</v>
      </c>
      <c r="L43" s="12">
        <v>0</v>
      </c>
      <c r="M43" s="12">
        <v>0</v>
      </c>
      <c r="N43" s="12">
        <v>0</v>
      </c>
      <c r="O43" s="12">
        <v>265000</v>
      </c>
      <c r="P43" s="11">
        <v>265000</v>
      </c>
      <c r="Q43" s="23"/>
    </row>
    <row r="44" spans="1:18" ht="38.25">
      <c r="A44" s="5" t="s">
        <v>107</v>
      </c>
      <c r="B44" s="5" t="s">
        <v>21</v>
      </c>
      <c r="C44" s="5" t="s">
        <v>21</v>
      </c>
      <c r="D44" s="6" t="s">
        <v>108</v>
      </c>
      <c r="E44" s="7">
        <v>1566831</v>
      </c>
      <c r="F44" s="20">
        <v>1566831</v>
      </c>
      <c r="G44" s="8">
        <v>866717</v>
      </c>
      <c r="H44" s="8">
        <v>0</v>
      </c>
      <c r="I44" s="8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22">
        <v>1566831</v>
      </c>
      <c r="Q44" s="23"/>
    </row>
    <row r="45" spans="1:18" ht="38.25">
      <c r="A45" s="5" t="s">
        <v>109</v>
      </c>
      <c r="B45" s="5" t="s">
        <v>21</v>
      </c>
      <c r="C45" s="5" t="s">
        <v>21</v>
      </c>
      <c r="D45" s="6" t="s">
        <v>108</v>
      </c>
      <c r="E45" s="7">
        <v>1566831</v>
      </c>
      <c r="F45" s="20">
        <v>1566831</v>
      </c>
      <c r="G45" s="8">
        <v>866717</v>
      </c>
      <c r="H45" s="8">
        <v>0</v>
      </c>
      <c r="I45" s="8">
        <v>0</v>
      </c>
      <c r="J45" s="7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22">
        <v>1566831</v>
      </c>
      <c r="Q45" s="23"/>
      <c r="R45" s="23"/>
    </row>
    <row r="46" spans="1:18" ht="38.25">
      <c r="A46" s="9" t="s">
        <v>110</v>
      </c>
      <c r="B46" s="9" t="s">
        <v>30</v>
      </c>
      <c r="C46" s="9" t="s">
        <v>26</v>
      </c>
      <c r="D46" s="10" t="s">
        <v>69</v>
      </c>
      <c r="E46" s="11">
        <v>438172</v>
      </c>
      <c r="F46" s="12">
        <v>438172</v>
      </c>
      <c r="G46" s="12">
        <v>352600</v>
      </c>
      <c r="H46" s="12">
        <v>0</v>
      </c>
      <c r="I46" s="12">
        <v>0</v>
      </c>
      <c r="J46" s="11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1">
        <v>438172</v>
      </c>
      <c r="Q46" s="23"/>
    </row>
    <row r="47" spans="1:18" ht="38.25">
      <c r="A47" s="9" t="s">
        <v>111</v>
      </c>
      <c r="B47" s="9" t="s">
        <v>112</v>
      </c>
      <c r="C47" s="9" t="s">
        <v>113</v>
      </c>
      <c r="D47" s="10" t="s">
        <v>114</v>
      </c>
      <c r="E47" s="11">
        <v>36900</v>
      </c>
      <c r="F47" s="12">
        <v>36900</v>
      </c>
      <c r="G47" s="12">
        <v>0</v>
      </c>
      <c r="H47" s="12">
        <v>0</v>
      </c>
      <c r="I47" s="12">
        <v>0</v>
      </c>
      <c r="J47" s="11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1">
        <v>36900</v>
      </c>
      <c r="Q47" s="23"/>
    </row>
    <row r="48" spans="1:18" ht="25.5">
      <c r="A48" s="9" t="s">
        <v>115</v>
      </c>
      <c r="B48" s="9" t="s">
        <v>116</v>
      </c>
      <c r="C48" s="9" t="s">
        <v>117</v>
      </c>
      <c r="D48" s="10" t="s">
        <v>118</v>
      </c>
      <c r="E48" s="11">
        <v>7076</v>
      </c>
      <c r="F48" s="12">
        <v>7076</v>
      </c>
      <c r="G48" s="12">
        <v>0</v>
      </c>
      <c r="H48" s="12">
        <v>0</v>
      </c>
      <c r="I48" s="12">
        <v>0</v>
      </c>
      <c r="J48" s="11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1">
        <v>7076</v>
      </c>
      <c r="Q48" s="23"/>
    </row>
    <row r="49" spans="1:18" ht="76.5">
      <c r="A49" s="9" t="s">
        <v>119</v>
      </c>
      <c r="B49" s="9" t="s">
        <v>120</v>
      </c>
      <c r="C49" s="9" t="s">
        <v>71</v>
      </c>
      <c r="D49" s="10" t="s">
        <v>121</v>
      </c>
      <c r="E49" s="15">
        <v>186700</v>
      </c>
      <c r="F49" s="19">
        <v>186700</v>
      </c>
      <c r="G49" s="12">
        <v>0</v>
      </c>
      <c r="H49" s="12">
        <v>0</v>
      </c>
      <c r="I49" s="12">
        <v>0</v>
      </c>
      <c r="J49" s="11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1">
        <v>186700</v>
      </c>
      <c r="Q49" s="23"/>
    </row>
    <row r="50" spans="1:18" ht="51">
      <c r="A50" s="9" t="s">
        <v>122</v>
      </c>
      <c r="B50" s="9" t="s">
        <v>123</v>
      </c>
      <c r="C50" s="9" t="s">
        <v>71</v>
      </c>
      <c r="D50" s="10" t="s">
        <v>124</v>
      </c>
      <c r="E50" s="11">
        <v>5500</v>
      </c>
      <c r="F50" s="12">
        <v>5500</v>
      </c>
      <c r="G50" s="12">
        <v>0</v>
      </c>
      <c r="H50" s="12">
        <v>0</v>
      </c>
      <c r="I50" s="12">
        <v>0</v>
      </c>
      <c r="J50" s="11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1">
        <v>5500</v>
      </c>
      <c r="Q50" s="23"/>
    </row>
    <row r="51" spans="1:18" ht="25.5">
      <c r="A51" s="9" t="s">
        <v>125</v>
      </c>
      <c r="B51" s="9" t="s">
        <v>126</v>
      </c>
      <c r="C51" s="9" t="s">
        <v>117</v>
      </c>
      <c r="D51" s="10" t="s">
        <v>127</v>
      </c>
      <c r="E51" s="11">
        <v>61600</v>
      </c>
      <c r="F51" s="12">
        <v>61600</v>
      </c>
      <c r="G51" s="12">
        <v>0</v>
      </c>
      <c r="H51" s="12">
        <v>0</v>
      </c>
      <c r="I51" s="12">
        <v>0</v>
      </c>
      <c r="J51" s="11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1">
        <v>61600</v>
      </c>
      <c r="Q51" s="23"/>
    </row>
    <row r="52" spans="1:18" ht="38.25">
      <c r="A52" s="9" t="s">
        <v>128</v>
      </c>
      <c r="B52" s="9" t="s">
        <v>129</v>
      </c>
      <c r="C52" s="9" t="s">
        <v>130</v>
      </c>
      <c r="D52" s="10" t="s">
        <v>131</v>
      </c>
      <c r="E52" s="17">
        <v>633483</v>
      </c>
      <c r="F52" s="18">
        <v>633483</v>
      </c>
      <c r="G52" s="18">
        <v>514117</v>
      </c>
      <c r="H52" s="12">
        <v>0</v>
      </c>
      <c r="I52" s="12">
        <v>0</v>
      </c>
      <c r="J52" s="11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1">
        <v>633483</v>
      </c>
      <c r="Q52" s="23"/>
    </row>
    <row r="53" spans="1:18" ht="25.5">
      <c r="A53" s="9" t="s">
        <v>132</v>
      </c>
      <c r="B53" s="9" t="s">
        <v>133</v>
      </c>
      <c r="C53" s="9" t="s">
        <v>130</v>
      </c>
      <c r="D53" s="10" t="s">
        <v>134</v>
      </c>
      <c r="E53" s="17">
        <v>197400</v>
      </c>
      <c r="F53" s="18">
        <v>197400</v>
      </c>
      <c r="G53" s="18">
        <v>0</v>
      </c>
      <c r="H53" s="12">
        <v>0</v>
      </c>
      <c r="I53" s="12">
        <v>0</v>
      </c>
      <c r="J53" s="11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1">
        <v>197400</v>
      </c>
      <c r="Q53" s="23"/>
    </row>
    <row r="54" spans="1:18" ht="25.5">
      <c r="A54" s="5" t="s">
        <v>135</v>
      </c>
      <c r="B54" s="5" t="s">
        <v>21</v>
      </c>
      <c r="C54" s="5" t="s">
        <v>21</v>
      </c>
      <c r="D54" s="6" t="s">
        <v>136</v>
      </c>
      <c r="E54" s="7">
        <f>F54+I54</f>
        <v>5304877</v>
      </c>
      <c r="F54" s="8">
        <v>4953805</v>
      </c>
      <c r="G54" s="8">
        <v>1125468</v>
      </c>
      <c r="H54" s="8">
        <v>45000</v>
      </c>
      <c r="I54" s="8">
        <v>351072</v>
      </c>
      <c r="J54" s="7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7">
        <v>5069877</v>
      </c>
      <c r="Q54" s="23"/>
    </row>
    <row r="55" spans="1:18" ht="25.5">
      <c r="A55" s="5" t="s">
        <v>137</v>
      </c>
      <c r="B55" s="5" t="s">
        <v>21</v>
      </c>
      <c r="C55" s="5" t="s">
        <v>21</v>
      </c>
      <c r="D55" s="6" t="s">
        <v>136</v>
      </c>
      <c r="E55" s="7">
        <f>F55+I55</f>
        <v>5304877</v>
      </c>
      <c r="F55" s="8">
        <v>4953805</v>
      </c>
      <c r="G55" s="8">
        <v>1125468</v>
      </c>
      <c r="H55" s="8">
        <v>45000</v>
      </c>
      <c r="I55" s="8">
        <v>351072</v>
      </c>
      <c r="J55" s="7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7">
        <v>5069877</v>
      </c>
      <c r="Q55" s="23"/>
    </row>
    <row r="56" spans="1:18" ht="38.25">
      <c r="A56" s="9" t="s">
        <v>138</v>
      </c>
      <c r="B56" s="9" t="s">
        <v>30</v>
      </c>
      <c r="C56" s="9" t="s">
        <v>26</v>
      </c>
      <c r="D56" s="10" t="s">
        <v>69</v>
      </c>
      <c r="E56" s="11">
        <v>1486071</v>
      </c>
      <c r="F56" s="12">
        <v>1486071</v>
      </c>
      <c r="G56" s="12">
        <v>1125468</v>
      </c>
      <c r="H56" s="12">
        <v>45000</v>
      </c>
      <c r="I56" s="12">
        <v>0</v>
      </c>
      <c r="J56" s="11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1">
        <v>1486071</v>
      </c>
      <c r="Q56" s="23"/>
    </row>
    <row r="57" spans="1:18" ht="51">
      <c r="A57" s="9" t="s">
        <v>139</v>
      </c>
      <c r="B57" s="9" t="s">
        <v>140</v>
      </c>
      <c r="C57" s="9" t="s">
        <v>63</v>
      </c>
      <c r="D57" s="10" t="s">
        <v>141</v>
      </c>
      <c r="E57" s="11">
        <v>185400</v>
      </c>
      <c r="F57" s="12">
        <v>185400</v>
      </c>
      <c r="G57" s="12">
        <v>0</v>
      </c>
      <c r="H57" s="12">
        <v>0</v>
      </c>
      <c r="I57" s="12">
        <v>0</v>
      </c>
      <c r="J57" s="11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1">
        <v>185400</v>
      </c>
      <c r="Q57" s="23"/>
    </row>
    <row r="58" spans="1:18">
      <c r="A58" s="9" t="s">
        <v>142</v>
      </c>
      <c r="B58" s="9" t="s">
        <v>143</v>
      </c>
      <c r="C58" s="9" t="s">
        <v>63</v>
      </c>
      <c r="D58" s="10" t="s">
        <v>144</v>
      </c>
      <c r="E58" s="11">
        <f>3398406+235000</f>
        <v>3633406</v>
      </c>
      <c r="F58" s="12">
        <v>3282334</v>
      </c>
      <c r="G58" s="12">
        <v>0</v>
      </c>
      <c r="H58" s="12">
        <v>0</v>
      </c>
      <c r="I58" s="12">
        <f>116072+235000</f>
        <v>351072</v>
      </c>
      <c r="J58" s="11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1">
        <f>E58</f>
        <v>3633406</v>
      </c>
      <c r="Q58" s="23"/>
    </row>
    <row r="59" spans="1:18" ht="17.25" customHeight="1">
      <c r="A59" s="13" t="s">
        <v>146</v>
      </c>
      <c r="B59" s="14" t="s">
        <v>146</v>
      </c>
      <c r="C59" s="14" t="s">
        <v>146</v>
      </c>
      <c r="D59" s="14" t="s">
        <v>145</v>
      </c>
      <c r="E59" s="7">
        <v>89841429</v>
      </c>
      <c r="F59" s="7">
        <f>F17+F30+F45+F55</f>
        <v>89326023</v>
      </c>
      <c r="G59" s="7">
        <v>58574432</v>
      </c>
      <c r="H59" s="7">
        <v>5472000</v>
      </c>
      <c r="I59" s="7">
        <v>351072</v>
      </c>
      <c r="J59" s="7">
        <v>1886128</v>
      </c>
      <c r="K59" s="7">
        <v>936128</v>
      </c>
      <c r="L59" s="7">
        <v>950000</v>
      </c>
      <c r="M59" s="7">
        <v>0</v>
      </c>
      <c r="N59" s="7">
        <v>0</v>
      </c>
      <c r="O59" s="7">
        <v>936128</v>
      </c>
      <c r="P59" s="7">
        <v>91727557</v>
      </c>
      <c r="Q59" s="23"/>
      <c r="R59" s="23"/>
    </row>
    <row r="60" spans="1:18">
      <c r="E60" s="23"/>
      <c r="F60" s="23"/>
    </row>
    <row r="61" spans="1:18">
      <c r="E61" s="23"/>
      <c r="P61" s="23"/>
    </row>
    <row r="62" spans="1:18" ht="15.75">
      <c r="E62" s="26" t="s">
        <v>149</v>
      </c>
      <c r="F62" s="26"/>
      <c r="G62" s="26"/>
      <c r="H62" s="26"/>
      <c r="I62" s="26"/>
      <c r="J62" s="26"/>
    </row>
    <row r="63" spans="1:18">
      <c r="E63" s="23"/>
    </row>
  </sheetData>
  <mergeCells count="23">
    <mergeCell ref="E62:J62"/>
    <mergeCell ref="A7:P7"/>
    <mergeCell ref="A8:P8"/>
    <mergeCell ref="A11:A14"/>
    <mergeCell ref="B11:B14"/>
    <mergeCell ref="C11:C14"/>
    <mergeCell ref="D11:D14"/>
    <mergeCell ref="E11:I11"/>
    <mergeCell ref="E12:E14"/>
    <mergeCell ref="F12:F14"/>
    <mergeCell ref="G12:H12"/>
    <mergeCell ref="O12:O14"/>
    <mergeCell ref="P11:P14"/>
    <mergeCell ref="G13:G14"/>
    <mergeCell ref="H13:H14"/>
    <mergeCell ref="I12:I14"/>
    <mergeCell ref="J11:O11"/>
    <mergeCell ref="J12:J14"/>
    <mergeCell ref="K12:K14"/>
    <mergeCell ref="L12:L14"/>
    <mergeCell ref="M12:N12"/>
    <mergeCell ref="M13:M14"/>
    <mergeCell ref="N13:N14"/>
  </mergeCells>
  <pageMargins left="0.19685039370078741" right="0.19685039370078741" top="0.39370078740157483" bottom="0" header="0" footer="0"/>
  <pageSetup paperSize="9" scale="6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2021-11-09T07:26:20Z</cp:lastPrinted>
  <dcterms:created xsi:type="dcterms:W3CDTF">2021-09-17T09:45:46Z</dcterms:created>
  <dcterms:modified xsi:type="dcterms:W3CDTF">2021-11-09T08:04:39Z</dcterms:modified>
</cp:coreProperties>
</file>